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9430"/>
  </bookViews>
  <sheets>
    <sheet name="Череповецкая 1 а)1" sheetId="1" r:id="rId1"/>
  </sheets>
  <externalReferences>
    <externalReference r:id="rId2"/>
  </externalReferences>
  <definedNames>
    <definedName name="Z_6E36EA37_049E_4FAE_B719_2847CD16F858_.wvu.Cols" localSheetId="0" hidden="1">'Череповецкая 1 а)1'!#REF!,'Череповецкая 1 а)1'!#REF!</definedName>
    <definedName name="Z_6E36EA37_049E_4FAE_B719_2847CD16F858_.wvu.Rows" localSheetId="0" hidden="1">'Череповецкая 1 а)1'!$42:$45</definedName>
    <definedName name="Z_73C0D023_21BD_4441_8EFA_957546C15799_.wvu.Cols" localSheetId="0" hidden="1">'Череповецкая 1 а)1'!#REF!,'Череповецкая 1 а)1'!#REF!</definedName>
    <definedName name="Z_73C0D023_21BD_4441_8EFA_957546C15799_.wvu.Rows" localSheetId="0" hidden="1">'Череповецкая 1 а)1'!$42:$45</definedName>
    <definedName name="_xlnm.Print_Area" localSheetId="0">'Череповецкая 1 а)1'!$A$1:$G$60</definedName>
  </definedNames>
  <calcPr calcId="145621" refMode="R1C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15" i="1"/>
  <c r="G15" i="1"/>
  <c r="F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<sst xmlns="http://schemas.openxmlformats.org/spreadsheetml/2006/main" count="62" uniqueCount="53">
  <si>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</si>
  <si>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</si>
  <si>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</si>
  <si>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</si>
  <si>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</si>
  <si>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</si>
  <si>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</si>
  <si>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</si>
  <si>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</si>
  <si>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</si>
  <si>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</si>
  <si>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</si>
  <si>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</si>
  <si>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</si>
  <si>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</si>
  <si>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</si>
  <si>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</si>
  <si>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</si>
  <si>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</si>
  <si>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</si>
  <si>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</si>
  <si>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</si>
  <si>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</si>
  <si>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</si>
  <si>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</si>
  <si>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</si>
  <si>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</si>
  <si>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</si>
  <si>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</si>
  <si>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</si>
  <si>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</si>
  <si>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</si>
  <si>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</si>
  <si>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</si>
  <si>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</si>
  <si>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</si>
  <si>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</si>
  <si>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</si>
  <si>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а/1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</si>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</sst>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7">
          <cell r="W237">
            <v>139885.52833572016</v>
          </cell>
        </row>
        <row r="238">
          <cell r="W238">
            <v>8540.3761789696127</v>
          </cell>
          <cell r="X238">
            <v>1546.3691689749166</v>
          </cell>
          <cell r="Y238">
            <v>38972.697099999998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5191.2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Y238">
            <v>29900.930604304038</v>
          </cell>
          <cell r="BB238">
            <v>0</v>
          </cell>
          <cell r="BC238">
            <v>0</v>
          </cell>
          <cell r="CN238">
            <v>16852.317307177829</v>
          </cell>
          <cell r="CO238">
            <v>3453.9899383611992</v>
          </cell>
          <cell r="CP238">
            <v>179.22</v>
          </cell>
          <cell r="DB238">
            <v>0</v>
          </cell>
          <cell r="DG238">
            <v>14393.802646771139</v>
          </cell>
          <cell r="DU238">
            <v>11170.274398511407</v>
          </cell>
          <cell r="DV238">
            <v>2375.7654925034312</v>
          </cell>
          <cell r="DW238">
            <v>0</v>
          </cell>
          <cell r="EK238">
            <v>0</v>
          </cell>
          <cell r="EQ238">
            <v>11426.082999441194</v>
          </cell>
          <cell r="FB238">
            <v>108567.26863496494</v>
          </cell>
          <cell r="FC238">
            <v>22176.245223541126</v>
          </cell>
          <cell r="FD238">
            <v>434.52</v>
          </cell>
          <cell r="FL238">
            <v>0</v>
          </cell>
          <cell r="FS238">
            <v>71020.205092706645</v>
          </cell>
          <cell r="FX238">
            <v>68802.205644071102</v>
          </cell>
          <cell r="FY238">
            <v>14026.66005020677</v>
          </cell>
          <cell r="FZ238">
            <v>0</v>
          </cell>
          <cell r="GG238">
            <v>1527.6030000000001</v>
          </cell>
          <cell r="GL238">
            <v>44989.640104906088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" zoomScaleNormal="100" workbookViewId="0">
      <selection activeCell="G16" sqref="G16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3.36328125" style="1" customWidth="1"/>
    <col min="7" max="7" width="16.08984375" style="1" customWidth="1"/>
    <col min="8" max="8" width="6.08984375" style="1" customWidth="1"/>
    <col min="9" max="9" width="10.453125" style="1" bestFit="1" customWidth="1"/>
    <col min="10" max="10" width="9.08984375" style="1"/>
    <col min="11" max="12" width="9.453125" style="1" bestFit="1" customWidth="1"/>
    <col min="13" max="16384" width="9.08984375" style="1"/>
  </cols>
  <sheetData>
    <row r="1" spans="1:7" ht="18" customHeight="1" x14ac:dyDescent="0.3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3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3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3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3">
      <c r="A5" s="41" t="s">
        <v>3</v>
      </c>
      <c r="B5" s="42"/>
      <c r="C5" s="42"/>
      <c r="D5" s="42"/>
      <c r="E5" s="2"/>
      <c r="F5" s="3" t="s">
        <v>4</v>
      </c>
    </row>
    <row r="6" spans="1:7" ht="15.5" x14ac:dyDescent="0.3">
      <c r="A6" s="4"/>
      <c r="B6" s="5"/>
      <c r="C6" s="6"/>
      <c r="D6" s="7"/>
      <c r="E6" s="35" t="s">
        <v>50</v>
      </c>
      <c r="F6" s="81" t="s">
        <v>39</v>
      </c>
      <c r="G6" s="81"/>
    </row>
    <row r="7" spans="1:7" ht="10.25" customHeight="1" x14ac:dyDescent="0.35">
      <c r="A7" s="8"/>
      <c r="B7" s="9"/>
      <c r="C7" s="10"/>
      <c r="D7" s="11"/>
      <c r="E7" s="12"/>
      <c r="F7" s="13"/>
    </row>
    <row r="8" spans="1:7" ht="56" x14ac:dyDescent="0.3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" x14ac:dyDescent="0.3">
      <c r="A9" s="55" t="s">
        <v>8</v>
      </c>
      <c r="B9" s="56"/>
      <c r="C9" s="56"/>
      <c r="D9" s="57"/>
      <c r="E9" s="16">
        <f>SUM(E10:E14)</f>
        <v>2193243.64</v>
      </c>
      <c r="F9" s="16">
        <f t="shared" ref="F9:G9" si="0">SUM(F10:F14)</f>
        <v>2195065.5100000002</v>
      </c>
      <c r="G9" s="16">
        <f t="shared" si="0"/>
        <v>695900.3899999999</v>
      </c>
    </row>
    <row r="10" spans="1:7" ht="13.25" customHeight="1" x14ac:dyDescent="0.35">
      <c r="A10" s="43" t="s">
        <v>9</v>
      </c>
      <c r="B10" s="44"/>
      <c r="C10" s="44"/>
      <c r="D10" s="45"/>
      <c r="E10" s="17">
        <v>932219.39</v>
      </c>
      <c r="F10" s="17">
        <v>907333.11</v>
      </c>
      <c r="G10" s="18">
        <v>309298.26</v>
      </c>
    </row>
    <row r="11" spans="1:7" ht="14.4" customHeight="1" x14ac:dyDescent="0.35">
      <c r="A11" s="43" t="s">
        <v>10</v>
      </c>
      <c r="B11" s="44"/>
      <c r="C11" s="44"/>
      <c r="D11" s="45"/>
      <c r="E11" s="17">
        <v>479344.2</v>
      </c>
      <c r="F11" s="17">
        <v>513077.42</v>
      </c>
      <c r="G11" s="18">
        <v>182314.18</v>
      </c>
    </row>
    <row r="12" spans="1:7" ht="14" customHeight="1" x14ac:dyDescent="0.35">
      <c r="A12" s="43" t="s">
        <v>11</v>
      </c>
      <c r="B12" s="44"/>
      <c r="C12" s="44"/>
      <c r="D12" s="45"/>
      <c r="E12" s="17">
        <v>131964.45000000001</v>
      </c>
      <c r="F12" s="17">
        <v>135096.13</v>
      </c>
      <c r="G12" s="18">
        <v>43303.41</v>
      </c>
    </row>
    <row r="13" spans="1:7" ht="13.5" customHeight="1" x14ac:dyDescent="0.35">
      <c r="A13" s="43" t="s">
        <v>12</v>
      </c>
      <c r="B13" s="44"/>
      <c r="C13" s="44"/>
      <c r="D13" s="45"/>
      <c r="E13" s="17">
        <v>146941.26</v>
      </c>
      <c r="F13" s="17">
        <v>144089.20000000001</v>
      </c>
      <c r="G13" s="18">
        <v>48660.23</v>
      </c>
    </row>
    <row r="14" spans="1:7" ht="14.4" customHeight="1" x14ac:dyDescent="0.35">
      <c r="A14" s="36" t="s">
        <v>13</v>
      </c>
      <c r="B14" s="36"/>
      <c r="C14" s="36"/>
      <c r="D14" s="36"/>
      <c r="E14" s="17">
        <v>502774.34</v>
      </c>
      <c r="F14" s="17">
        <v>495469.65</v>
      </c>
      <c r="G14" s="18">
        <v>112324.31</v>
      </c>
    </row>
    <row r="15" spans="1:7" ht="15" x14ac:dyDescent="0.3">
      <c r="A15" s="46" t="s">
        <v>41</v>
      </c>
      <c r="B15" s="47"/>
      <c r="C15" s="47"/>
      <c r="D15" s="48"/>
      <c r="E15" s="16">
        <f>SUM(E16:E19)</f>
        <v>1452203.02</v>
      </c>
      <c r="F15" s="16">
        <f>SUM(F16:F19)</f>
        <v>1439611.21</v>
      </c>
      <c r="G15" s="16">
        <f>SUM(G16:G19)</f>
        <v>264573.78000000003</v>
      </c>
    </row>
    <row r="16" spans="1:7" ht="33.65" customHeight="1" x14ac:dyDescent="0.35">
      <c r="A16" s="49" t="s">
        <v>43</v>
      </c>
      <c r="B16" s="50"/>
      <c r="C16" s="50"/>
      <c r="D16" s="51"/>
      <c r="E16" s="17">
        <v>1316933.74</v>
      </c>
      <c r="F16" s="17">
        <v>1308966.3500000001</v>
      </c>
      <c r="G16" s="18">
        <v>245592.46</v>
      </c>
    </row>
    <row r="17" spans="1:9" ht="15.5" x14ac:dyDescent="0.35">
      <c r="A17" s="36" t="s">
        <v>44</v>
      </c>
      <c r="B17" s="36"/>
      <c r="C17" s="36"/>
      <c r="D17" s="36"/>
      <c r="E17" s="17">
        <v>4062.72</v>
      </c>
      <c r="F17" s="17">
        <v>3891.67</v>
      </c>
      <c r="G17" s="18">
        <v>588.23</v>
      </c>
    </row>
    <row r="18" spans="1:9" ht="15.5" x14ac:dyDescent="0.35">
      <c r="A18" s="36" t="s">
        <v>45</v>
      </c>
      <c r="B18" s="36"/>
      <c r="C18" s="36"/>
      <c r="D18" s="36"/>
      <c r="E18" s="17">
        <v>7647.72</v>
      </c>
      <c r="F18" s="17">
        <v>7419.13</v>
      </c>
      <c r="G18" s="18">
        <v>1089.97</v>
      </c>
    </row>
    <row r="19" spans="1:9" ht="15.5" x14ac:dyDescent="0.35">
      <c r="A19" s="36" t="s">
        <v>46</v>
      </c>
      <c r="B19" s="36"/>
      <c r="C19" s="36"/>
      <c r="D19" s="36"/>
      <c r="E19" s="17">
        <v>123558.84</v>
      </c>
      <c r="F19" s="17">
        <v>119334.06</v>
      </c>
      <c r="G19" s="18">
        <v>17303.12</v>
      </c>
    </row>
    <row r="20" spans="1:9" ht="15.5" x14ac:dyDescent="0.35">
      <c r="A20" s="58" t="s">
        <v>14</v>
      </c>
      <c r="B20" s="58"/>
      <c r="C20" s="58"/>
      <c r="D20" s="58"/>
      <c r="E20" s="17"/>
      <c r="F20" s="17"/>
      <c r="G20" s="18"/>
    </row>
    <row r="21" spans="1:9" ht="15.5" x14ac:dyDescent="0.35">
      <c r="A21" s="36" t="s">
        <v>15</v>
      </c>
      <c r="B21" s="36"/>
      <c r="C21" s="36"/>
      <c r="D21" s="36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42</v>
      </c>
      <c r="B23" s="23"/>
      <c r="C23" s="23"/>
      <c r="D23" s="23"/>
      <c r="E23" s="24"/>
      <c r="F23" s="13"/>
    </row>
    <row r="24" spans="1:9" ht="15.5" x14ac:dyDescent="0.35">
      <c r="A24" s="59" t="s">
        <v>52</v>
      </c>
      <c r="B24" s="59"/>
      <c r="C24" s="59"/>
      <c r="D24" s="59"/>
      <c r="E24" s="59"/>
      <c r="F24" s="17">
        <v>235317.16380589898</v>
      </c>
      <c r="G24" s="19"/>
      <c r="I24" s="28"/>
    </row>
    <row r="25" spans="1:9" ht="15.75" customHeight="1" x14ac:dyDescent="0.3">
      <c r="A25" s="60" t="s">
        <v>30</v>
      </c>
      <c r="B25" s="61"/>
      <c r="C25" s="61"/>
      <c r="D25" s="61"/>
      <c r="E25" s="62"/>
      <c r="F25" s="70">
        <f>SUM(F27:F31)</f>
        <v>78960.373052248571</v>
      </c>
      <c r="I25" s="28"/>
    </row>
    <row r="26" spans="1:9" ht="28.5" customHeight="1" x14ac:dyDescent="0.3">
      <c r="A26" s="63"/>
      <c r="B26" s="64"/>
      <c r="C26" s="64"/>
      <c r="D26" s="64"/>
      <c r="E26" s="65"/>
      <c r="F26" s="71"/>
      <c r="I26" s="28"/>
    </row>
    <row r="27" spans="1:9" ht="15.5" hidden="1" x14ac:dyDescent="0.35">
      <c r="A27" s="67" t="s">
        <v>16</v>
      </c>
      <c r="B27" s="68"/>
      <c r="C27" s="68"/>
      <c r="D27" s="68"/>
      <c r="E27" s="69"/>
      <c r="F27" s="25">
        <f>'[1]УК ВР декабрь нар'!W238</f>
        <v>8540.3761789696127</v>
      </c>
      <c r="I27" s="28"/>
    </row>
    <row r="28" spans="1:9" ht="15.5" hidden="1" x14ac:dyDescent="0.35">
      <c r="A28" s="67" t="s">
        <v>31</v>
      </c>
      <c r="B28" s="68"/>
      <c r="C28" s="68"/>
      <c r="D28" s="68"/>
      <c r="E28" s="69"/>
      <c r="F28" s="25">
        <f>'[1]УК ВР декабрь нар'!X238</f>
        <v>1546.3691689749166</v>
      </c>
      <c r="I28" s="28"/>
    </row>
    <row r="29" spans="1:9" ht="15.5" hidden="1" x14ac:dyDescent="0.35">
      <c r="A29" s="67" t="s">
        <v>18</v>
      </c>
      <c r="B29" s="68"/>
      <c r="C29" s="68"/>
      <c r="D29" s="68"/>
      <c r="E29" s="69"/>
      <c r="F29" s="25">
        <f>'[1]УК ВР декабрь нар'!Y238</f>
        <v>38972.697099999998</v>
      </c>
      <c r="I29" s="28"/>
    </row>
    <row r="30" spans="1:9" ht="15.5" hidden="1" x14ac:dyDescent="0.35">
      <c r="A30" s="67" t="s">
        <v>19</v>
      </c>
      <c r="B30" s="68"/>
      <c r="C30" s="68"/>
      <c r="D30" s="68"/>
      <c r="E30" s="69"/>
      <c r="F30" s="25">
        <f>'[1]УК ВР декабрь нар'!AA238+'[1]УК ВР декабрь нар'!AB238+'[1]УК ВР декабрь нар'!AC238+'[1]УК ВР декабрь нар'!AD238+'[1]УК ВР декабрь нар'!AE238+'[1]УК ВР декабрь нар'!AF238+'[1]УК ВР декабрь нар'!AG238+'[1]УК ВР декабрь нар'!AH238+'[1]УК ВР декабрь нар'!AJ238+'[1]УК ВР декабрь нар'!AL238+'[1]УК ВР декабрь нар'!AN238+'[1]УК ВР декабрь нар'!AO238+'[1]УК ВР декабрь нар'!AP238+'[1]УК ВР декабрь нар'!AQ238+'[1]УК ВР декабрь нар'!AR238+'[1]УК ВР декабрь нар'!AT238</f>
        <v>0</v>
      </c>
      <c r="I30" s="28"/>
    </row>
    <row r="31" spans="1:9" ht="36.75" hidden="1" customHeight="1" x14ac:dyDescent="0.35">
      <c r="A31" s="82" t="s">
        <v>32</v>
      </c>
      <c r="B31" s="87"/>
      <c r="C31" s="87"/>
      <c r="D31" s="87"/>
      <c r="E31" s="88"/>
      <c r="F31" s="25">
        <f>'[1]УК ВР декабрь нар'!AY238</f>
        <v>29900.930604304038</v>
      </c>
      <c r="I31" s="28"/>
    </row>
    <row r="32" spans="1:9" ht="15.75" customHeight="1" x14ac:dyDescent="0.3">
      <c r="A32" s="60" t="s">
        <v>33</v>
      </c>
      <c r="B32" s="61"/>
      <c r="C32" s="61"/>
      <c r="D32" s="61"/>
      <c r="E32" s="62"/>
      <c r="F32" s="70">
        <f>SUM(F34:F38)+172646.33</f>
        <v>237688.98278276616</v>
      </c>
      <c r="I32" s="28"/>
    </row>
    <row r="33" spans="1:9" ht="33" customHeight="1" x14ac:dyDescent="0.3">
      <c r="A33" s="63"/>
      <c r="B33" s="64"/>
      <c r="C33" s="64"/>
      <c r="D33" s="64"/>
      <c r="E33" s="65"/>
      <c r="F33" s="71"/>
      <c r="I33" s="28"/>
    </row>
    <row r="34" spans="1:9" ht="15.5" hidden="1" x14ac:dyDescent="0.35">
      <c r="A34" s="66" t="s">
        <v>16</v>
      </c>
      <c r="B34" s="66"/>
      <c r="C34" s="66"/>
      <c r="D34" s="66"/>
      <c r="E34" s="66"/>
      <c r="F34" s="25">
        <f>'[1]УК ВР декабрь нар'!CN238+'[1]УК ВР декабрь нар'!DU238</f>
        <v>28022.591705689236</v>
      </c>
      <c r="I34" s="28"/>
    </row>
    <row r="35" spans="1:9" ht="15.5" hidden="1" x14ac:dyDescent="0.35">
      <c r="A35" s="66" t="s">
        <v>31</v>
      </c>
      <c r="B35" s="66"/>
      <c r="C35" s="66"/>
      <c r="D35" s="66"/>
      <c r="E35" s="66"/>
      <c r="F35" s="25">
        <f>'[1]УК ВР декабрь нар'!CO238+'[1]УК ВР декабрь нар'!DV238</f>
        <v>5829.7554308646304</v>
      </c>
      <c r="I35" s="28"/>
    </row>
    <row r="36" spans="1:9" ht="15.5" hidden="1" x14ac:dyDescent="0.35">
      <c r="A36" s="66" t="s">
        <v>18</v>
      </c>
      <c r="B36" s="66"/>
      <c r="C36" s="66"/>
      <c r="D36" s="66"/>
      <c r="E36" s="66"/>
      <c r="F36" s="25">
        <f>'[1]УК ВР декабрь нар'!CP238+'[1]УК ВР декабрь нар'!DW238</f>
        <v>179.22</v>
      </c>
      <c r="I36" s="28"/>
    </row>
    <row r="37" spans="1:9" ht="15.5" hidden="1" x14ac:dyDescent="0.35">
      <c r="A37" s="66" t="s">
        <v>19</v>
      </c>
      <c r="B37" s="66"/>
      <c r="C37" s="66"/>
      <c r="D37" s="66"/>
      <c r="E37" s="66"/>
      <c r="F37" s="25">
        <f>'[1]УК ВР декабрь нар'!AI238+'[1]УК ВР декабрь нар'!AJ238+'[1]УК ВР декабрь нар'!AS238+'[1]УК ВР декабрь нар'!BC238+'[1]УК ВР декабрь нар'!DB238+'[1]УК ВР декабрь нар'!EK238+'[1]УК ВР декабрь нар'!AM238</f>
        <v>5191.2</v>
      </c>
      <c r="I37" s="28"/>
    </row>
    <row r="38" spans="1:9" ht="39.75" hidden="1" customHeight="1" x14ac:dyDescent="0.35">
      <c r="A38" s="82" t="s">
        <v>34</v>
      </c>
      <c r="B38" s="83"/>
      <c r="C38" s="83"/>
      <c r="D38" s="83"/>
      <c r="E38" s="84"/>
      <c r="F38" s="25">
        <f>'[1]УК ВР декабрь нар'!DG238+'[1]УК ВР декабрь нар'!EQ238</f>
        <v>25819.885646212333</v>
      </c>
      <c r="I38" s="28"/>
    </row>
    <row r="39" spans="1:9" ht="32.4" customHeight="1" x14ac:dyDescent="0.3">
      <c r="A39" s="73" t="s">
        <v>35</v>
      </c>
      <c r="B39" s="85"/>
      <c r="C39" s="85"/>
      <c r="D39" s="85"/>
      <c r="E39" s="86"/>
      <c r="F39" s="26">
        <f>SUM(F40:F48)+129537.09</f>
        <v>461081.43775039667</v>
      </c>
      <c r="I39" s="28"/>
    </row>
    <row r="40" spans="1:9" ht="15.5" hidden="1" x14ac:dyDescent="0.35">
      <c r="A40" s="77" t="s">
        <v>20</v>
      </c>
      <c r="B40" s="78"/>
      <c r="C40" s="78"/>
      <c r="D40" s="78"/>
      <c r="E40" s="79"/>
      <c r="F40" s="25">
        <f>'[1]УК ВР декабрь нар'!FB238+'[1]УК ВР декабрь нар'!FX238</f>
        <v>177369.47427903605</v>
      </c>
      <c r="I40" s="28"/>
    </row>
    <row r="41" spans="1:9" ht="15.5" hidden="1" x14ac:dyDescent="0.35">
      <c r="A41" s="67" t="s">
        <v>31</v>
      </c>
      <c r="B41" s="68"/>
      <c r="C41" s="68"/>
      <c r="D41" s="68"/>
      <c r="E41" s="68"/>
      <c r="F41" s="25">
        <f>'[1]УК ВР декабрь нар'!FC238+'[1]УК ВР декабрь нар'!FY238</f>
        <v>36202.905273747892</v>
      </c>
      <c r="I41" s="28"/>
    </row>
    <row r="42" spans="1:9" ht="15.65" hidden="1" customHeight="1" x14ac:dyDescent="0.35">
      <c r="A42" s="66" t="s">
        <v>21</v>
      </c>
      <c r="B42" s="66"/>
      <c r="C42" s="66"/>
      <c r="D42" s="66"/>
      <c r="E42" s="67"/>
      <c r="F42" s="25"/>
      <c r="I42" s="28"/>
    </row>
    <row r="43" spans="1:9" ht="15.65" hidden="1" customHeight="1" x14ac:dyDescent="0.35">
      <c r="A43" s="67" t="s">
        <v>17</v>
      </c>
      <c r="B43" s="68"/>
      <c r="C43" s="68"/>
      <c r="D43" s="68"/>
      <c r="E43" s="68"/>
      <c r="F43" s="25"/>
      <c r="I43" s="28"/>
    </row>
    <row r="44" spans="1:9" ht="15.65" hidden="1" customHeight="1" x14ac:dyDescent="0.35">
      <c r="A44" s="66" t="s">
        <v>22</v>
      </c>
      <c r="B44" s="66"/>
      <c r="C44" s="66"/>
      <c r="D44" s="66"/>
      <c r="E44" s="67"/>
      <c r="F44" s="25"/>
      <c r="I44" s="28"/>
    </row>
    <row r="45" spans="1:9" ht="15.65" hidden="1" customHeight="1" x14ac:dyDescent="0.35">
      <c r="A45" s="67" t="s">
        <v>17</v>
      </c>
      <c r="B45" s="68"/>
      <c r="C45" s="68"/>
      <c r="D45" s="68"/>
      <c r="E45" s="68"/>
      <c r="F45" s="25"/>
      <c r="I45" s="28"/>
    </row>
    <row r="46" spans="1:9" ht="15.5" hidden="1" x14ac:dyDescent="0.35">
      <c r="A46" s="66" t="s">
        <v>18</v>
      </c>
      <c r="B46" s="66"/>
      <c r="C46" s="66"/>
      <c r="D46" s="66"/>
      <c r="E46" s="67"/>
      <c r="F46" s="25">
        <f>'[1]УК ВР декабрь нар'!FD238+'[1]УК ВР декабрь нар'!FZ238</f>
        <v>434.52</v>
      </c>
      <c r="I46" s="28"/>
    </row>
    <row r="47" spans="1:9" ht="15.5" hidden="1" x14ac:dyDescent="0.35">
      <c r="A47" s="67" t="s">
        <v>19</v>
      </c>
      <c r="B47" s="68"/>
      <c r="C47" s="68"/>
      <c r="D47" s="68"/>
      <c r="E47" s="68"/>
      <c r="F47" s="25">
        <f>'[1]УК ВР декабрь нар'!GG238+'[1]УК ВР декабрь нар'!FL238+'[1]УК ВР декабрь нар'!BB238+'[1]УК ВР декабрь нар'!AK238</f>
        <v>1527.6030000000001</v>
      </c>
      <c r="I47" s="28"/>
    </row>
    <row r="48" spans="1:9" ht="43.5" hidden="1" customHeight="1" x14ac:dyDescent="0.35">
      <c r="A48" s="82" t="s">
        <v>36</v>
      </c>
      <c r="B48" s="83"/>
      <c r="C48" s="83"/>
      <c r="D48" s="83"/>
      <c r="E48" s="84"/>
      <c r="F48" s="25">
        <f>'[1]УК ВР декабрь нар'!FS238+'[1]УК ВР декабрь нар'!GL238</f>
        <v>116009.84519761274</v>
      </c>
      <c r="I48" s="28"/>
    </row>
    <row r="49" spans="1:12" ht="15.65" hidden="1" customHeight="1" x14ac:dyDescent="0.35">
      <c r="A49" s="73" t="s">
        <v>37</v>
      </c>
      <c r="B49" s="68"/>
      <c r="C49" s="68"/>
      <c r="D49" s="68"/>
      <c r="E49" s="69"/>
      <c r="F49" s="34"/>
      <c r="I49" s="28"/>
    </row>
    <row r="50" spans="1:12" ht="15" x14ac:dyDescent="0.3">
      <c r="A50" s="74" t="s">
        <v>47</v>
      </c>
      <c r="B50" s="75"/>
      <c r="C50" s="75"/>
      <c r="D50" s="75"/>
      <c r="E50" s="76"/>
      <c r="F50" s="26">
        <f>F25+F32+F39+F49</f>
        <v>777730.79358541139</v>
      </c>
      <c r="I50" s="28"/>
    </row>
    <row r="51" spans="1:12" s="32" customFormat="1" ht="15" x14ac:dyDescent="0.3">
      <c r="A51" s="30" t="s">
        <v>48</v>
      </c>
      <c r="B51" s="31"/>
      <c r="C51" s="31"/>
      <c r="D51" s="31"/>
      <c r="E51" s="31"/>
      <c r="F51" s="26">
        <f>F52+F53+F54</f>
        <v>206864.13</v>
      </c>
      <c r="I51" s="33"/>
    </row>
    <row r="52" spans="1:12" ht="15.5" x14ac:dyDescent="0.35">
      <c r="A52" s="67" t="s">
        <v>23</v>
      </c>
      <c r="B52" s="68"/>
      <c r="C52" s="68"/>
      <c r="D52" s="68"/>
      <c r="E52" s="68"/>
      <c r="F52" s="25">
        <v>94892.31</v>
      </c>
      <c r="I52" s="28"/>
    </row>
    <row r="53" spans="1:12" ht="15.5" x14ac:dyDescent="0.35">
      <c r="A53" s="67" t="s">
        <v>24</v>
      </c>
      <c r="B53" s="68"/>
      <c r="C53" s="68"/>
      <c r="D53" s="68"/>
      <c r="E53" s="68"/>
      <c r="F53" s="25">
        <v>111971.82</v>
      </c>
      <c r="I53" s="28"/>
    </row>
    <row r="54" spans="1:12" ht="18" hidden="1" customHeight="1" x14ac:dyDescent="0.35">
      <c r="A54" s="77" t="s">
        <v>25</v>
      </c>
      <c r="B54" s="78"/>
      <c r="C54" s="78"/>
      <c r="D54" s="78"/>
      <c r="E54" s="79"/>
      <c r="F54" s="25">
        <v>0</v>
      </c>
      <c r="I54" s="28"/>
    </row>
    <row r="55" spans="1:12" ht="15" x14ac:dyDescent="0.3">
      <c r="A55" s="80" t="s">
        <v>49</v>
      </c>
      <c r="B55" s="80"/>
      <c r="C55" s="80"/>
      <c r="D55" s="80"/>
      <c r="E55" s="80"/>
      <c r="F55" s="26">
        <f>F50+F51</f>
        <v>984594.92358541139</v>
      </c>
      <c r="H55" s="28"/>
      <c r="I55" s="28"/>
      <c r="K55" s="28"/>
      <c r="L55" s="28"/>
    </row>
    <row r="56" spans="1:12" ht="15" x14ac:dyDescent="0.3">
      <c r="A56" s="59" t="s">
        <v>26</v>
      </c>
      <c r="B56" s="59"/>
      <c r="C56" s="59"/>
      <c r="D56" s="59"/>
      <c r="E56" s="59"/>
      <c r="F56" s="27">
        <f>E16</f>
        <v>1316933.74</v>
      </c>
      <c r="I56" s="28"/>
    </row>
    <row r="57" spans="1:12" ht="15" x14ac:dyDescent="0.3">
      <c r="A57" s="59" t="s">
        <v>27</v>
      </c>
      <c r="B57" s="59"/>
      <c r="C57" s="59"/>
      <c r="D57" s="59"/>
      <c r="E57" s="59"/>
      <c r="F57" s="26">
        <f>F16</f>
        <v>1308966.3500000001</v>
      </c>
      <c r="H57" s="28"/>
      <c r="I57" s="28"/>
    </row>
    <row r="58" spans="1:12" ht="15" x14ac:dyDescent="0.3">
      <c r="A58" s="72" t="s">
        <v>28</v>
      </c>
      <c r="B58" s="72"/>
      <c r="C58" s="72"/>
      <c r="D58" s="72"/>
      <c r="E58" s="72"/>
      <c r="F58" s="26">
        <f>F24+F56-F55</f>
        <v>567655.98022048757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 а)1</vt:lpstr>
      <vt:lpstr>'Череповецкая 1 а)1'!Область_печати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2018-03-28T13:37:15Z</cp:lastPrinted>
  <dcterms:created xsi:type="dcterms:W3CDTF">2013-05-24T09:13:10Z</dcterms:created>
  <dcterms:modified xsi:type="dcterms:W3CDTF">2019-05-16T07:54:16Z</dcterms:modified>
</cp:coreProperties>
</file>